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8940"/>
  </bookViews>
  <sheets>
    <sheet name="С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M33" i="1" l="1"/>
  <c r="M48" i="1" l="1"/>
  <c r="L48" i="1"/>
  <c r="L46" i="1" s="1"/>
  <c r="L45" i="1" s="1"/>
  <c r="K48" i="1"/>
  <c r="K46" i="1" s="1"/>
  <c r="K45" i="1" s="1"/>
  <c r="M41" i="1"/>
  <c r="L41" i="1"/>
  <c r="K41" i="1"/>
  <c r="L33" i="1"/>
  <c r="K33" i="1"/>
  <c r="L28" i="1"/>
  <c r="L27" i="1" s="1"/>
  <c r="K28" i="1"/>
  <c r="K27" i="1" s="1"/>
  <c r="M20" i="1"/>
  <c r="M19" i="1" s="1"/>
  <c r="L20" i="1"/>
  <c r="K20" i="1"/>
  <c r="M46" i="1" l="1"/>
  <c r="M45" i="1" s="1"/>
  <c r="M40" i="1" s="1"/>
  <c r="K19" i="1"/>
  <c r="K58" i="1" s="1"/>
  <c r="K59" i="1" s="1"/>
  <c r="K18" i="1" s="1"/>
  <c r="L19" i="1"/>
  <c r="L58" i="1" s="1"/>
  <c r="M58" i="1" l="1"/>
  <c r="M18" i="1" s="1"/>
  <c r="M59" i="1" s="1"/>
  <c r="L18" i="1"/>
  <c r="L59" i="1" s="1"/>
  <c r="I33" i="1"/>
  <c r="I20" i="1"/>
  <c r="J48" i="1"/>
  <c r="J46" i="1" s="1"/>
  <c r="J41" i="1"/>
  <c r="J33" i="1"/>
  <c r="J28" i="1"/>
  <c r="J27" i="1" s="1"/>
  <c r="J20" i="1"/>
  <c r="H20" i="1"/>
  <c r="H33" i="1"/>
  <c r="I28" i="1"/>
  <c r="I27" i="1" s="1"/>
  <c r="I48" i="1"/>
  <c r="I46" i="1" s="1"/>
  <c r="H48" i="1"/>
  <c r="H46" i="1" s="1"/>
  <c r="H28" i="1"/>
  <c r="H27" i="1" s="1"/>
  <c r="H45" i="1" l="1"/>
  <c r="I45" i="1"/>
  <c r="J45" i="1"/>
  <c r="J19" i="1"/>
  <c r="H19" i="1"/>
  <c r="H58" i="1" l="1"/>
  <c r="H18" i="1" s="1"/>
  <c r="J58" i="1"/>
  <c r="J18" i="1" s="1"/>
  <c r="J59" i="1" s="1"/>
  <c r="I19" i="1"/>
  <c r="I58" i="1" s="1"/>
  <c r="H59" i="1" l="1"/>
  <c r="I18" i="1" l="1"/>
  <c r="I59" i="1" s="1"/>
</calcChain>
</file>

<file path=xl/sharedStrings.xml><?xml version="1.0" encoding="utf-8"?>
<sst xmlns="http://schemas.openxmlformats.org/spreadsheetml/2006/main" count="269" uniqueCount="185">
  <si>
    <t>Объем средств на исполнение расходного обязательства муниципального образования (тыс. рублей)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</si>
  <si>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</si>
  <si>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</si>
  <si>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</si>
  <si>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</si>
  <si>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</si>
  <si>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</si>
  <si>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Код бюджетной классификации (раздел/подраздел)</t>
  </si>
  <si>
    <t>Руководитель</t>
  </si>
  <si>
    <t>(подпись)</t>
  </si>
  <si>
    <t>(расшифровка подписи)</t>
  </si>
  <si>
    <t>Новосибирской области</t>
  </si>
  <si>
    <t>Реестр</t>
  </si>
  <si>
    <t>(должность руководителя финансового органа)</t>
  </si>
  <si>
    <t>Наименование полномочий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</si>
  <si>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</si>
  <si>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</si>
  <si>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>(наименование муниципального образования)</t>
  </si>
  <si>
    <t>x</t>
  </si>
  <si>
    <t>6500</t>
  </si>
  <si>
    <t>6501</t>
  </si>
  <si>
    <t>6502</t>
  </si>
  <si>
    <t>организация благоустройства территории сельского поселения в части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пунктов, за исключением расходов, осуществляемых за счет средств дорожных фондов</t>
  </si>
  <si>
    <t>6600</t>
  </si>
  <si>
    <t>организация ритуальных услуг и содержание мест захоронения</t>
  </si>
  <si>
    <t>6700</t>
  </si>
  <si>
    <t>6800</t>
  </si>
  <si>
    <t>6901</t>
  </si>
  <si>
    <t>7100</t>
  </si>
  <si>
    <t>7200</t>
  </si>
  <si>
    <t>7300</t>
  </si>
  <si>
    <t>7301</t>
  </si>
  <si>
    <t>7400</t>
  </si>
  <si>
    <t>7500</t>
  </si>
  <si>
    <t>7801</t>
  </si>
  <si>
    <t>7900</t>
  </si>
  <si>
    <t>Итого расходных обязательств муниципальных образований, без учета внутренних оборотов</t>
  </si>
  <si>
    <t>Итого расходных обязательств муниципальных образований</t>
  </si>
  <si>
    <t>10700</t>
  </si>
  <si>
    <t>1) в целом; 
2)в целом</t>
  </si>
  <si>
    <t>1) в целом; 
2)в целом; 3) в целом</t>
  </si>
  <si>
    <t>1)19.10.1999, не установлен; 
 2) 08.10.2003, не установлен;                             3) 28.03.1998</t>
  </si>
  <si>
    <t>1) 01.01.2000, не установлен; 
2) 08.10.2003, не установлен</t>
  </si>
  <si>
    <t>0801</t>
  </si>
  <si>
    <t>0503</t>
  </si>
  <si>
    <t>0409</t>
  </si>
  <si>
    <t xml:space="preserve">0102, 
0104, 
</t>
  </si>
  <si>
    <t>0102, 
0104</t>
  </si>
  <si>
    <t>0203</t>
  </si>
  <si>
    <t>0104</t>
  </si>
  <si>
    <t>0106</t>
  </si>
  <si>
    <t>0000</t>
  </si>
  <si>
    <t>1) в целом 
                                                                                                                                                                                                                                                  2) в целом; 
3)в целом   4)гл. 6 ст. 34 п. 15,9</t>
  </si>
  <si>
    <t>1) 08.10.2003, не установлен; 
2) 29.10.2001, не установлен; 
3) 06.12.2001, не установлен  4)31.012017, не установлен</t>
  </si>
  <si>
    <t>1)08.10.2003, не установлен  2) 23.07.2007, не установлен    3) 14.02.2015, не установлен; 4)15.07.2013, не установлен</t>
  </si>
  <si>
    <t>1)в целом;   2) в целом.                3)ст. 14 п. 28    4) в целом       5) в целом</t>
  </si>
  <si>
    <t>1)08.10.2003, не установлен;                            2) 23.07.2007, не установлен  3)18.07.2008, не установлен  4)10.04.2013, не установлен; 5)28.02.2015, не установлен</t>
  </si>
  <si>
    <t xml:space="preserve">1)08.10.2003, не установлен  2)28.02.2015, не установлен </t>
  </si>
  <si>
    <t xml:space="preserve">1)в целом           2) в целом            </t>
  </si>
  <si>
    <t>1) в целом;
2) в целом.         3) в целом;
4) в целом               5) в целом;
6) в целом.         7) в целом</t>
  </si>
  <si>
    <t>1) 08.10.2003, не установлен; 
2) 14.11.2007, не установлен  3) 07.10.2011, не установлен; 
4) 08.05.2009, не установлен    5)21.12.2011, не установлен; 
6) 12.03.2011, не установлен;   7) 23.01.2015, не установлен</t>
  </si>
  <si>
    <t>1)08.10.2003, не установлен; 
2) 24.12.1994, не установлен   3) 05.08.2014, не установлен</t>
  </si>
  <si>
    <t>1) в целом; 
2) в целом         3) в целом</t>
  </si>
  <si>
    <t>1) в целом      2) в целом;
3) ст 14п.19;            4) в целом</t>
  </si>
  <si>
    <t>1) 08.10.2003, не установлен  2)24.07.2017, не установлен; 
3) 10.04.2013, не установлен;   4) 28.02.2015, не установлен</t>
  </si>
  <si>
    <t xml:space="preserve">1) в целом; 
2)в целом          3) в целом;
4) в целом           </t>
  </si>
  <si>
    <t xml:space="preserve">1) 01.06.2007, не установлен; 
2) 08.10.2003, не установлен   3)31.01.2017, не установлен; 
4) 21.07.2014, не установлен   </t>
  </si>
  <si>
    <t xml:space="preserve">1) в целом; 
2)ст. 26.3 п. 2 пп. 24.1;      3) в целом 4)разд. 1 гл. 1 ст. 1.3                 5) в целом;
6) в целом           </t>
  </si>
  <si>
    <t xml:space="preserve">1) в целом; 
2)в целом          3) в целом;
</t>
  </si>
  <si>
    <t xml:space="preserve"> 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</si>
  <si>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</si>
  <si>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3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</si>
  <si>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</si>
  <si>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</si>
  <si>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поселения, по перечню, предусмотренному частью 1 статьи  17 Федерального закона от 6 октября 2003  г. № 131-ФЗ «Об общих принципах организации местного самоуправления в Российской Федерации», всего</t>
  </si>
  <si>
    <t>3.1. по перечню, предусмотренному Федеральным законом от 6 октября 2003 г. № 131-ФЗ «Об общих принципах организации местного самоуправления в Российской Федерации»,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</si>
  <si>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</si>
  <si>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</si>
  <si>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</si>
  <si>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</si>
  <si>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</si>
  <si>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</si>
  <si>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</si>
  <si>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6.2.1. в бюджет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</si>
  <si>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6.2.2. в иных случаях, не связанных с заключением соглашений, предусмотренных в подпункте 5.6.2.1, всего из них:</t>
  </si>
  <si>
    <t>5.                   </t>
  </si>
  <si>
    <t>5.1.             </t>
  </si>
  <si>
    <t>5.1.1.3.                        </t>
  </si>
  <si>
    <t>5.1.1.4.                        </t>
  </si>
  <si>
    <t>0309,
0310</t>
  </si>
  <si>
    <t>5.1.1.7.                        </t>
  </si>
  <si>
    <t>5.4.             </t>
  </si>
  <si>
    <t>5.4.1.3.                        </t>
  </si>
  <si>
    <t>5.1.1.6.                        </t>
  </si>
  <si>
    <t>5.4.2.1.                        </t>
  </si>
  <si>
    <t>5.4.2.       </t>
  </si>
  <si>
    <t>0107</t>
  </si>
  <si>
    <t>5.2.13.   </t>
  </si>
  <si>
    <t>5.1.1.11.                    </t>
  </si>
  <si>
    <t>5.1.1.12.                    </t>
  </si>
  <si>
    <t>5.1.2.3.                        </t>
  </si>
  <si>
    <t>5.1.2.12.                    </t>
  </si>
  <si>
    <t>5.2.             </t>
  </si>
  <si>
    <t>5.1.2.       </t>
  </si>
  <si>
    <t>5.2.1.       </t>
  </si>
  <si>
    <t>5.2.2.       </t>
  </si>
  <si>
    <t>5.3.             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</si>
  <si>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</si>
  <si>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5.5.             </t>
  </si>
  <si>
    <t>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</si>
  <si>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5.6.2.1.1.                  </t>
  </si>
  <si>
    <t>5.3.2.       </t>
  </si>
  <si>
    <t>5.2.19.   </t>
  </si>
  <si>
    <t>0705</t>
  </si>
  <si>
    <r>
      <t xml:space="preserve">5.1.1.      </t>
    </r>
    <r>
      <rPr>
        <b/>
        <sz val="10"/>
        <rFont val="Times New Roman"/>
        <family val="1"/>
        <charset val="204"/>
      </rPr>
      <t> </t>
    </r>
  </si>
  <si>
    <r>
      <t xml:space="preserve">5.3.1.      </t>
    </r>
    <r>
      <rPr>
        <b/>
        <sz val="10"/>
        <rFont val="Times New Roman"/>
        <family val="1"/>
        <charset val="204"/>
      </rPr>
      <t> </t>
    </r>
  </si>
  <si>
    <r>
      <t xml:space="preserve">5.3.3.1.                       </t>
    </r>
    <r>
      <rPr>
        <b/>
        <sz val="10"/>
        <rFont val="Times New Roman"/>
        <family val="1"/>
        <charset val="204"/>
      </rPr>
      <t> </t>
    </r>
  </si>
  <si>
    <r>
      <t xml:space="preserve">5.4.1.      </t>
    </r>
    <r>
      <rPr>
        <b/>
        <sz val="10"/>
        <rFont val="Times New Roman"/>
        <family val="1"/>
        <charset val="204"/>
      </rPr>
      <t> </t>
    </r>
  </si>
  <si>
    <r>
      <t xml:space="preserve">5.6.2.      </t>
    </r>
    <r>
      <rPr>
        <b/>
        <sz val="10"/>
        <rFont val="Times New Roman"/>
        <family val="1"/>
        <charset val="204"/>
      </rPr>
      <t> </t>
    </r>
  </si>
  <si>
    <t>5.7.</t>
  </si>
  <si>
    <t>7.Условно утвержденные расходы на первый и второй годы планового периода в соответствии с решением о местном бюджете сельского поселения</t>
  </si>
  <si>
    <t>1) в целом; гл. 3 ст. 14 п. 14 ; ст. 14 п. 14 ; ст. 14 ч. 1 п. 14 ; гл. 3 ст. 14 п. 11 ; гл. 3 ст. 14 п. 1 пп. 14 ; 
2) в целом; 
3) в целом</t>
  </si>
  <si>
    <t xml:space="preserve"> </t>
  </si>
  <si>
    <t>1) 08.10.2003, не установлен; 
2) 01.06.2007, не установлен</t>
  </si>
  <si>
    <t xml:space="preserve">в целом; гл. 6 ст. 34 п. 15.9 ; гл. 6 ст. 34 п. 9 ; гл. 6 ст. 34 п. 15,9 ; гл. 6 ст. 4.3.34 п. 9.15 ; гл. 6 ст. 34 п. 9,15 ; гл. 6 ст. 34 п. 15 ; ст. 14 ; гл. 6 ст. 34 п. 9,1 ; гл. 6 ст. 14 п. 15 ; пар. 6 ст. 34 п. 9 ; ст. 34 п. 15 ; гл. 6 ст. 34 п. 1,9 </t>
  </si>
  <si>
    <t>08.10.2003 - не установлен</t>
  </si>
  <si>
    <t xml:space="preserve">ст. 14 ч. 1 п. 9 ; ст. 14 п. 9 ; в целом; гл. 3 ст. 14 п. 1 пп. 9 ; гл. 3 ст. 14 п. 9 </t>
  </si>
  <si>
    <t>1.1.6. создание условий для организации досуга и обеспечения жителей сельского поселения услугами организаций культуры</t>
  </si>
  <si>
    <t>1.1.3.  владение, пользование и распоряжение имуществом, находящимся в муниципальной собственности сельского поселения</t>
  </si>
  <si>
    <t>1.1.4.  обеспечение первичных мер пожарной безопасности в границах населенных пунктов сельского поселения</t>
  </si>
  <si>
    <t>1.1.7. обеспечение условий для развития на территории сельского поселения физической культуры, школьного спорта и массового спорта</t>
  </si>
  <si>
    <t>1.1.11 организация благоустройства территории сельского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</si>
  <si>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1.2.3.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</si>
  <si>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1.2.12. участие в предупреждении и ликвидации последствий чрезвычайных ситуаций в границах сельского поселения</t>
  </si>
  <si>
    <t>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</si>
  <si>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</si>
  <si>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2.1.13.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</si>
  <si>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3.3.1. Предоставление доплаты за выслугу лет к трудовой пенсии муниципальным служащим за счет средств местного бюджета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</si>
  <si>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</si>
  <si>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4.1.3. на осуществление воинского учета на территориях, на которых отсутствуют структурные подразделения военных комиссариатов</t>
  </si>
  <si>
    <t>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</si>
  <si>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6.2.1.1 составление и рассмотрение проекта бюджета сельского поселения, утверждение и исполнение бюджета сельского поселения, осуществление контроля за его исполнением, составление и утверждение отчета об исполнении бюджета сельского поселения</t>
  </si>
  <si>
    <t>6.2. по предоставлению иных межбюджетных трансфертов, всего</t>
  </si>
  <si>
    <t>2.19. 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</si>
  <si>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5.6.             </t>
  </si>
  <si>
    <t xml:space="preserve">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от 20.12.2020)"; </t>
  </si>
  <si>
    <t xml:space="preserve"> 
0503</t>
  </si>
  <si>
    <t>1)1) Федеральный закон от 06.10.2003 N 131-ФЗ (ред. от 20 июля 2020 №241) "Об общих принципах организации местного самоуправления в Российской Федерации"           2)Постановление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</t>
  </si>
  <si>
    <t xml:space="preserve"> 1) Федеральный закон от 06.10.2003 N 131-ФЗ (ред. от 20 июля 2020 №241) "Об общих принципах организации местного самоуправления в Российской Федерации"            2) Постановление Правительства Новосибирской области от 24.07.2017 № 284-п "О субсидиях местным бюджетам на благоустройство территорий кладбищ в Новосибирской области"                                            3) Постановление Правительства Новосибирской области от 09.04.2013 № 131-п "О субсидиях местным бюджетам и Порядке финансирования мероприятий, предусмотренных ведомственной целевой программой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2013 - 2015 годы"(ред. от 28.04.2014)                   4)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(ред. от 21.08.2018)
</t>
  </si>
  <si>
    <t xml:space="preserve">в целом; гл. 3 ст. 14 ; гл. 3 ст. 17 п. 3 </t>
  </si>
  <si>
    <t>1) 08.10.2003, не установлен; 
2) 11.01.2006 
3) 01.09.2013 - , не установлен</t>
  </si>
  <si>
    <t xml:space="preserve">1) 01.06.2007, не установлен; 
2) 08.10.2003, не установлен      </t>
  </si>
  <si>
    <t xml:space="preserve">08.10.2003 - не установлен2) 01.02.2005, не установлен   3)31.01.2007, не установлен; 
4) 26.12.2018, не установлен   </t>
  </si>
  <si>
    <t xml:space="preserve">1)19.10.1999, не установлен; 
 2) 30.06.1999, не установлен                             3) 08.10.20013, не установлено 4) с 31.03.2003, не установлено    5)29.12.2010, не установлен; 
</t>
  </si>
  <si>
    <t xml:space="preserve">
0309     ,0310</t>
  </si>
  <si>
    <t>обязательств Нижнечеремошинского сельсовета Краснозеркого района</t>
  </si>
  <si>
    <t>расходных обязательств Нижнечеремошинского сельсовета Краснозеркогорайона Новосибирской области</t>
  </si>
  <si>
    <t>Глава Нижнечеремошинского сельсовета</t>
  </si>
  <si>
    <t>Бельгибаев Е.Ш.</t>
  </si>
  <si>
    <t xml:space="preserve">1) ст. 14.1 ; гл. 3 ст. 15 п. 11 ; в целом; гл. 3 ст. 15 п. 12 ; гл. 3 ст. 14 ч. 1 п. 2 ; гл. 3 ст. 14 п. 9 ; ст. 0 п. 0 ; гл. 3 ст. 14.1 ; гл. 0 ст. 0 п. 0 ; ст. 14 ; 
 2) ст. 23,24 п. 5,1,2 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</si>
  <si>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администрации Нижнечеремошинского сельсовета Краснозеркогорайона Новосибирской области)                                (наименование муниципального образования)</t>
  </si>
  <si>
    <t>0113, 0412, 0501</t>
  </si>
  <si>
    <t>1105, 0707</t>
  </si>
  <si>
    <t>на 01.11.2022 год</t>
  </si>
  <si>
    <t xml:space="preserve">1) Федеральный закон от 06.10.2003 N 131-ФЗ (ред. от 14 июля 2022 №253 ФЗ ) "Об общих принципах организации местного самоуправления в Российской Федерации"
2) Федеральный закон от25.10.2001 № 136-ФЗ "Земельный кодекс Российской Федерации" (ред. от 14.07.2022) с измен. и доп., вступпитв силу 13.10.2022                                                                                    3)Закон Новосибирской области от 06.07.2018 № 271-ОЗ "Об управлении и распоряжении государственной собственностью Новосибирской области"(ред.от 27.12.2021 №151-ОЗ)                                                                                                                                                          4)Решение 24 сессии от 24.12.2020г.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изменений"
</t>
  </si>
  <si>
    <t xml:space="preserve">1)  Федеральный закон от 06.10.2003 N 131-ФЗ (ред. от 14 июля 2022 № 253-ФЗ) "Об общих принципах организации местного самоуправления в Российской Федерации"                                                                                                              2)Закон Новосибирской области от 14.05.2005 № 294-ОЗ "О противопожарной службе Новосибирской области и обеспечении пожарной безопасности в Новосибирской области" (принят постановлением Новосибирского областного Совета депутатов от 28.04.2005 N 294-ОСД) (ред. от 14.07.2021 № 88-ОЗ)                                                                                3)Решение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изменений"
</t>
  </si>
  <si>
    <t>1) Федеральный закон от 06.10.2003 N 131-ФЗ (ред. от 14 июля 2022 №253) "Об общих принципах организации местного самоуправления в Российской Федерации"                                                                                                                                                                                                                                       2)Решение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изменений"</t>
  </si>
  <si>
    <t>1) Федеральный закон от 06.10.2003 N 131-ФЗ (ред. от 14 июля 2022 № 253-ФЗ) "Об общих принципах организации местного самоуправления в Российской Федерации"
 2)Закон Новосибирской области от 04.12.2008 № 285-ОЗ "О физической культуре и спорте в Новосибирской области" (ред. от 01.07.2021)
3) Федеральный закон от 04.12.2007 № 329-ФЗ "О физической культуре и спорте в Российской Федерации" (ред 06.03 2022 г.) "Постановление Правительства Новосибирской области от 03.06.2013 № 255-п "Об установлении Условий предоставления и расходования субсидий местным бюджетам на реализацию мероприятий, предусмотренных долгосрочной целевой программой "Развитие физической культуры и спорта в Новосибирской области на 2011 - 2015 годы" в части расходов на государственную поддержку капитального ремонта спортивных залов образовательных учреждений Новосибирской области"
4) 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</t>
  </si>
  <si>
    <t>1)Федеральный закон от 06.10.2003 N 131-ФЗ (ред. от 14 июля 2022 №253-ФЗ) "Об общих принципах организации местного самоуправления в Российской Федерации" 
  2)Федеральный закон "О федеральном бюджете на 2022 год и на плановый период 2023 и 2024 годов" от 06.12.2021 N 390-ФЗ (последняя редакция)                                                                                                    3)Закон Новосибирской области от 02.07.2008 № 245-ОЗ"О развитии малого и среднего предпринимательства в Новосибирской области"(ред.от 01.12.2021 N 135-ОЗ)                                                           4) Постановление Правительства Новосибирской области от 16.02.2015 N 66-п «Об утверждении государственной программы Новосибирской области «Жилищно-коммунальное хозяйство Новосибирской области» (ред.от 24.01.2022 N 12-п) ;                                                                                                               5) Постановление Правительства Новосибирской области от 16.02.2015 № 66-п "Об утверждении государственной программы Новосибирской области "Жилищно-коммунальное хозяйство Новосибирской области в 2015 - 2022 годах" ( (ред. от 24 января 2022 года N 12-п)
  6)Постановление Правительства Новосибирской области от 26.12.2018 N 570-п (ред. от 18.01.2022 N 1-п) "Об утверждении государственной программы Новосибирской области "Развитие институтов региональной политики и гражданского общества в Новосибирской области"                                                                                                      7)Решение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</t>
  </si>
  <si>
    <t>1) Федеральный закон от 06.10.2003 N 131-ФЗ (ред. от 14 июля 2022 №253-ФЗ) "Об общих принципах организации местного самоуправления в Российской Федерации" 
 2) Федеральный закон от 08.11.2007 №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  (ред. от 14.07.2022 N 284-ФЗ)                                                                                                     3) Закон Новосибирской области от 07.10.2011 № 116-ОЗ "О дорожном фонде Новосибирской области"(ред. от 02.11.2021 N 124-ОЗ)(принят постановлением Законодательного Собрания Новосибирской области от 29.09.2011 № 116-ЗС)                                                                                  4) Закон Новосибирской области от 02.05.2009 №329-ОЗ "О дорожной деятельности в отношении автомобильных дорог регионального или межмуниципального значения"(принят постановлением Новосибирского областного Совета депутатов от 23.04.2009 № 329-ОСД)     (ред. от 07.04.2022 N 188-ОЗ)                                                                                                                                                                                                                                                              5) Постановление Правительства Новосибирской области от 23.01.2015 № 22-п "Об утверждении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области»*
(с изменениями на 23 августа 2021 года)                                       6)Решение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</t>
  </si>
  <si>
    <t>1) Федеральный закон от 06.10.2003 N 131-ФЗ (ред. от 14 июля 2022 №253) "Об общих принципах организации местного самоуправления в Российской Федерации" (редакция, действующая с 28 августа 2020 года)
2) Федеральный закон от 21.12.1994 № 68-ФЗ"О защите населения и территорий от чрезвычайных ситуаций природного и техногенного характера"(ред. от 30.12.2021)                                                                        3) Постановление Правительства Новосибирской области от 05.08.2014 № 324-п "О Порядке финансового обеспечения мероприятий, направленных на предупреждение и ликвидацию чрезвычайных ситуаций и последствий стихийных бедствий, и взаимодействия органов исполнительной власти при их возникновении" (ред. от 21.12.2021г. № 528-п)                                                                               4)Решение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изменений"</t>
  </si>
  <si>
    <t>1)Федеральный закон от 06.10.2003 N 131-ФЗ (ред. от 14 июля 2022 №253-ФЗ) "Об общих принципах организации местного самоуправления в Российской Федерации"     
2)Федеральный закон от 02.03.2007 № 25-ФЗ "О муниципальной службе в Российской Федерации" ( ред.от 26.05.2021 N 152-ФЗ )       Постановление Правительства Новосибирской области от 31.01.2017 № 20-п "О нормативах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(или) содержание органов местного самоуправления муниципальных образований Новосибирской области" 
 в ред. 20.04.2021 N 138-п)
3)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(ред.27 апреля 2021 г)"; 
 4)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(ред.от 23.03.2021 N 75-п)                                                                         6)Решение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</t>
  </si>
  <si>
    <t>1)Федеральный закон от 06.10.2003 N 131-ФЗ( ред. от 14 июля 2022 №253-ФЗ)"Об общих принципах организации местного самоуправления в Российской Федерации" 
(редакция, действующая с 30 сентября 2021 года)     
2)Федеральный закон от 02.03.2007 № 25-ФЗ "О муниципальной службе в Российской Федерации"(с изменениями на 26 мая 2021 года)
(редакция, действующая с 1 июля 2021 года)</t>
  </si>
  <si>
    <t>1) Федеральный закон от 06.10.2003 N 131-ФЗ (ред. от 14 июля 2022 №253-ФЗ) "Об общих принципах организации местного самоуправления в Российской Федерации" 
2) Закон Новосибирской области от 01.02.2005 № 265-ОЗ "О государственной гражданской службе Новосибирской области" (принят постановлением Новосибирского областного Совета депутатов от 27.01.2005 N 265-ОСД) (ред. на 01.03.2022)"; 
 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 06.05.2022 №206-ОЗ)                                                                           5)Постановление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(ред.29.03.2022 N 121-п,)                                                                              6)Решение 24 сессии от 24.12.2020г.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изменений"</t>
  </si>
  <si>
    <t>3) Закон Новосибирской области от 30.10.2007 № 157-ОЗ "О муниципальной службе в Новосибирской области"(принят постановлением Новосибирского областного Совета депутатов от 26.10.2007 N 157-ОСД)(ред.от14.07.2020)                                                                             4)Постановление Правительства Новосибирской области от 26.12.2018г.№567-п "О государственной программе Новосибирской области "Управление  финансами в Новосибирской области " (ред.23.03.2021 N 75-п,)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</si>
  <si>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 от 14.07.2022 N 271-ФЗ) ; 
2) Федеральный закон от 06.10.2003 N 131-ФЗ (ред. от 14 июля 2022 №253-ФЗ) "Об общих принципах организации местного самоуправления в Российской Федерации" 
  3) Федеральный закон от 28.03.1998 № 53-ФЗ "О воинской обязанности и военной службе"(с изменениямиот 24.09.2022 N 370-ФЗ)  4)Решение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</t>
  </si>
  <si>
    <t>1) Федеральный закон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Федерации"(ред. от 14.07.2022 №271-ФЗ); 
2) Решение 24 сессии от 24.12.2021г. "О бюджете Нижнечеремошинского сельсовета Краснозерского района Новосибирской области на 2022год и плановый период 2023-2024 годов", Устав Нижнечеремошинского сельсовета Краснозерского района Новосибирской области, с учетом изменений"</t>
  </si>
  <si>
    <t>1) Федеральный закон от 02.03.2007 № 25-ФЗ "О муниципальной службе в Российской Федерации"(с изменениями на 26 мая 2021 года №152-ФЗ)
 2) Федеральный закон от 06.10.2003 N 131-ФЗ (ред. от 14 июля 2022 №253-ФЗ) "Об общих принципах организации местного самоуправления в Российской Федерации" 
3)Закон Новосибирской области от 30.10.2007 № 157-ОЗ "О муниципальной службе в Новосибирской области" (принят постановлением Новосибирского областного Совета депутатов от 26.10.2007 N 157-ОСД) (ред. от 06.05.2022 N 206-ОЗ)</t>
  </si>
  <si>
    <t>1) Федеральный закон от 31.07.1998 № 145-ФЗ "Бюджетный Кодекс Российской Федерации"(от 14.07.2022 N 264-ФЗ )             2)Федеральный закон от 06.10.2003 N 131-ФЗ (ред. от 14 июля 2022 №253-ФЗ) "Об общих принципах организации местного самоуправления в Российской Федерации"</t>
  </si>
  <si>
    <t>Приложение 10</t>
  </si>
  <si>
    <t>Отчетный финансовый 2021 год</t>
  </si>
  <si>
    <t>Текущий финансовый 2022 год</t>
  </si>
  <si>
    <t>Очередной финансовый 2023 год</t>
  </si>
  <si>
    <t>Финансовый 2024 год +1</t>
  </si>
  <si>
    <t>Финансовый 2025 год 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</si>
</sst>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#,##0.0"/>
    <numFmt numFmtId="166" formatCode="#,##0.0_ ;[Red]\-#,##0.0\ 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vertical="top"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11" fillId="2" borderId="1" xfId="1" applyNumberFormat="1" applyFont="1" applyFill="1" applyBorder="1" applyAlignment="1" applyProtection="1">
      <alignment vertical="top" wrapText="1"/>
      <protection hidden="1"/>
    </xf>
    <xf numFmtId="0" fontId="11" fillId="2" borderId="1" xfId="1" applyNumberFormat="1" applyFont="1" applyFill="1" applyBorder="1" applyAlignment="1" applyProtection="1">
      <alignment horizontal="center" vertical="top" wrapText="1"/>
      <protection hidden="1"/>
    </xf>
    <xf numFmtId="166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 applyProtection="1">
      <alignment horizontal="left" vertical="top" wrapText="1"/>
      <protection hidden="1"/>
    </xf>
    <xf numFmtId="0" fontId="11" fillId="3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165" fontId="11" fillId="2" borderId="1" xfId="1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vertical="center"/>
    </xf>
    <xf numFmtId="0" fontId="0" fillId="0" borderId="0" xfId="0" applyFont="1"/>
    <xf numFmtId="0" fontId="13" fillId="0" borderId="0" xfId="0" applyFont="1" applyAlignment="1">
      <alignment wrapText="1"/>
    </xf>
    <xf numFmtId="0" fontId="13" fillId="0" borderId="3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0" fillId="0" borderId="1" xfId="0" applyBorder="1"/>
    <xf numFmtId="0" fontId="12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2" fillId="2" borderId="1" xfId="1" applyNumberFormat="1" applyFont="1" applyFill="1" applyBorder="1" applyAlignment="1" applyProtection="1">
      <alignment horizontal="left" vertical="top" wrapText="1"/>
      <protection hidden="1"/>
    </xf>
    <xf numFmtId="0" fontId="12" fillId="2" borderId="1" xfId="1" applyNumberFormat="1" applyFont="1" applyFill="1" applyBorder="1" applyAlignment="1" applyProtection="1">
      <alignment horizontal="center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49" fontId="11" fillId="0" borderId="1" xfId="0" applyNumberFormat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wrapText="1"/>
    </xf>
    <xf numFmtId="0" fontId="5" fillId="0" borderId="6" xfId="0" applyFont="1" applyBorder="1"/>
    <xf numFmtId="0" fontId="8" fillId="2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6" xfId="0" applyBorder="1"/>
    <xf numFmtId="0" fontId="11" fillId="0" borderId="6" xfId="0" applyFont="1" applyBorder="1" applyAlignment="1">
      <alignment horizontal="center"/>
    </xf>
    <xf numFmtId="0" fontId="0" fillId="0" borderId="7" xfId="0" applyBorder="1"/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2" fontId="11" fillId="2" borderId="1" xfId="1" applyNumberFormat="1" applyFont="1" applyFill="1" applyBorder="1" applyAlignment="1" applyProtection="1">
      <alignment horizontal="right" vertical="top" wrapText="1"/>
      <protection hidden="1"/>
    </xf>
    <xf numFmtId="164" fontId="11" fillId="2" borderId="6" xfId="1" applyNumberFormat="1" applyFont="1" applyFill="1" applyBorder="1" applyAlignment="1" applyProtection="1">
      <alignment horizontal="righ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0" applyNumberFormat="1" applyFont="1" applyFill="1" applyBorder="1" applyAlignment="1">
      <alignment horizontal="center" vertical="top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2" fontId="11" fillId="2" borderId="6" xfId="1" applyNumberFormat="1" applyFont="1" applyFill="1" applyBorder="1" applyAlignment="1" applyProtection="1">
      <alignment horizontal="right" vertical="top" wrapText="1"/>
      <protection hidden="1"/>
    </xf>
    <xf numFmtId="2" fontId="11" fillId="2" borderId="1" xfId="1" applyNumberFormat="1" applyFont="1" applyFill="1" applyBorder="1" applyAlignment="1" applyProtection="1">
      <alignment horizontal="right" vertical="top"/>
      <protection hidden="1"/>
    </xf>
    <xf numFmtId="2" fontId="11" fillId="2" borderId="6" xfId="1" applyNumberFormat="1" applyFont="1" applyFill="1" applyBorder="1" applyAlignment="1" applyProtection="1">
      <alignment horizontal="right" vertical="top"/>
      <protection hidden="1"/>
    </xf>
    <xf numFmtId="2" fontId="2" fillId="0" borderId="1" xfId="0" applyNumberFormat="1" applyFont="1" applyBorder="1" applyAlignment="1">
      <alignment wrapText="1"/>
    </xf>
    <xf numFmtId="2" fontId="2" fillId="0" borderId="6" xfId="0" applyNumberFormat="1" applyFont="1" applyBorder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13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right"/>
    </xf>
    <xf numFmtId="0" fontId="6" fillId="0" borderId="0" xfId="0" applyFont="1" applyFill="1" applyAlignment="1">
      <alignment horizontal="right"/>
    </xf>
    <xf numFmtId="2" fontId="11" fillId="2" borderId="1" xfId="1" applyNumberFormat="1" applyFont="1" applyFill="1" applyBorder="1" applyAlignment="1" applyProtection="1">
      <alignment horizontal="right" vertical="top" wrapText="1"/>
      <protection hidden="1"/>
    </xf>
    <xf numFmtId="2" fontId="11" fillId="2" borderId="6" xfId="1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top" wrapText="1"/>
    </xf>
    <xf numFmtId="0" fontId="0" fillId="0" borderId="1" xfId="0" applyFont="1" applyBorder="1" applyAlignment="1">
      <alignment horizontal="justify" vertical="top"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164" fontId="11" fillId="2" borderId="1" xfId="1" applyNumberFormat="1" applyFont="1" applyFill="1" applyBorder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topLeftCell="A25" zoomScale="80" zoomScaleNormal="80" workbookViewId="0">
      <selection activeCell="L28" sqref="L28"/>
    </sheetView>
  </sheetViews>
  <sheetFormatPr defaultRowHeight="15" x14ac:dyDescent="0.25"/>
  <cols>
    <col min="1" max="1" width="3.7109375" customWidth="1"/>
    <col min="2" max="2" width="43.28515625" customWidth="1"/>
    <col min="3" max="3" width="6.140625" customWidth="1"/>
    <col min="4" max="4" width="58.5703125" customWidth="1"/>
    <col min="5" max="6" width="12.7109375" customWidth="1"/>
    <col min="7" max="7" width="11" customWidth="1"/>
    <col min="8" max="8" width="9.42578125" customWidth="1"/>
    <col min="9" max="10" width="8.85546875" customWidth="1"/>
    <col min="11" max="11" width="9.7109375" customWidth="1"/>
    <col min="12" max="12" width="9.140625" customWidth="1"/>
    <col min="13" max="13" width="11.7109375" customWidth="1"/>
  </cols>
  <sheetData>
    <row r="1" spans="1:15" ht="3" customHeight="1" x14ac:dyDescent="0.25">
      <c r="J1" s="76"/>
      <c r="K1" s="76"/>
      <c r="L1" s="76"/>
      <c r="M1" s="76"/>
    </row>
    <row r="2" spans="1:15" hidden="1" x14ac:dyDescent="0.25">
      <c r="N2" s="58"/>
      <c r="O2" s="6"/>
    </row>
    <row r="3" spans="1:15" x14ac:dyDescent="0.25">
      <c r="B3" s="1"/>
      <c r="C3" s="1"/>
      <c r="D3" s="1"/>
      <c r="E3" s="1"/>
      <c r="F3" s="1"/>
      <c r="G3" s="1"/>
      <c r="H3" s="1"/>
      <c r="I3" s="1"/>
      <c r="J3" s="74" t="s">
        <v>179</v>
      </c>
      <c r="K3" s="74"/>
      <c r="L3" s="74"/>
      <c r="M3" s="75"/>
      <c r="N3" s="58"/>
      <c r="O3" s="6"/>
    </row>
    <row r="4" spans="1:15" x14ac:dyDescent="0.25">
      <c r="B4" s="1"/>
      <c r="C4" s="1"/>
      <c r="D4" s="1"/>
      <c r="E4" s="1"/>
      <c r="F4" s="1"/>
      <c r="G4" s="1"/>
      <c r="H4" s="1"/>
      <c r="I4" s="1"/>
      <c r="J4" s="74" t="s">
        <v>16</v>
      </c>
      <c r="K4" s="74"/>
      <c r="L4" s="74"/>
      <c r="M4" s="75"/>
      <c r="N4" s="58"/>
      <c r="O4" s="6"/>
    </row>
    <row r="5" spans="1:15" x14ac:dyDescent="0.25">
      <c r="B5" s="1"/>
      <c r="C5" s="1"/>
      <c r="D5" s="1"/>
      <c r="E5" s="1"/>
      <c r="F5" s="1"/>
      <c r="G5" s="74" t="s">
        <v>155</v>
      </c>
      <c r="H5" s="74"/>
      <c r="I5" s="74"/>
      <c r="J5" s="74"/>
      <c r="K5" s="74"/>
      <c r="L5" s="74"/>
      <c r="M5" s="75"/>
      <c r="N5" s="58"/>
      <c r="O5" s="6"/>
    </row>
    <row r="6" spans="1:15" x14ac:dyDescent="0.25">
      <c r="B6" s="1"/>
      <c r="C6" s="1"/>
      <c r="D6" s="1"/>
      <c r="E6" s="1"/>
      <c r="F6" s="1"/>
      <c r="G6" s="1"/>
      <c r="H6" s="1"/>
      <c r="I6" s="1"/>
      <c r="J6" s="74" t="s">
        <v>11</v>
      </c>
      <c r="K6" s="74"/>
      <c r="L6" s="74"/>
      <c r="M6" s="75"/>
      <c r="N6" s="58"/>
      <c r="O6" s="6"/>
    </row>
    <row r="7" spans="1:15" ht="0.75" customHeight="1" x14ac:dyDescent="0.25">
      <c r="B7" s="1"/>
      <c r="C7" s="1"/>
      <c r="D7" s="1"/>
      <c r="E7" s="1"/>
      <c r="F7" s="1"/>
      <c r="G7" s="1"/>
      <c r="H7" s="1"/>
      <c r="I7" s="1"/>
      <c r="N7" s="58"/>
      <c r="O7" s="6"/>
    </row>
    <row r="8" spans="1:15" hidden="1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8"/>
      <c r="O8" s="6"/>
    </row>
    <row r="9" spans="1:15" x14ac:dyDescent="0.25">
      <c r="A9" s="33"/>
      <c r="B9" s="79" t="s">
        <v>12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80"/>
      <c r="N9" s="58"/>
      <c r="O9" s="6"/>
    </row>
    <row r="10" spans="1:15" x14ac:dyDescent="0.25">
      <c r="A10" s="33"/>
      <c r="B10" s="79" t="s">
        <v>156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80"/>
      <c r="N10" s="58"/>
      <c r="O10" s="6"/>
    </row>
    <row r="11" spans="1:15" x14ac:dyDescent="0.25">
      <c r="A11" s="33"/>
      <c r="B11" s="81" t="s">
        <v>17</v>
      </c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2"/>
      <c r="N11" s="58"/>
      <c r="O11" s="6"/>
    </row>
    <row r="12" spans="1:15" ht="15" customHeight="1" x14ac:dyDescent="0.25">
      <c r="A12" s="33"/>
      <c r="B12" s="95" t="s">
        <v>163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6"/>
      <c r="N12" s="58"/>
      <c r="O12" s="6"/>
    </row>
    <row r="13" spans="1:1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56"/>
      <c r="N13" s="58"/>
      <c r="O13" s="6"/>
    </row>
    <row r="14" spans="1:15" ht="60" customHeight="1" x14ac:dyDescent="0.25">
      <c r="A14" s="49"/>
      <c r="B14" s="84" t="s">
        <v>14</v>
      </c>
      <c r="C14" s="43"/>
      <c r="D14" s="87" t="s">
        <v>160</v>
      </c>
      <c r="E14" s="87"/>
      <c r="F14" s="87"/>
      <c r="G14" s="85" t="s">
        <v>7</v>
      </c>
      <c r="H14" s="85" t="s">
        <v>0</v>
      </c>
      <c r="I14" s="85"/>
      <c r="J14" s="85"/>
      <c r="K14" s="85"/>
      <c r="L14" s="85"/>
      <c r="M14" s="86"/>
      <c r="N14" s="58"/>
      <c r="O14" s="6"/>
    </row>
    <row r="15" spans="1:15" ht="29.25" customHeight="1" x14ac:dyDescent="0.25">
      <c r="A15" s="49"/>
      <c r="B15" s="84"/>
      <c r="C15" s="43"/>
      <c r="D15" s="87"/>
      <c r="E15" s="87"/>
      <c r="F15" s="87"/>
      <c r="G15" s="85"/>
      <c r="H15" s="87" t="s">
        <v>180</v>
      </c>
      <c r="I15" s="87"/>
      <c r="J15" s="87" t="s">
        <v>181</v>
      </c>
      <c r="K15" s="87" t="s">
        <v>182</v>
      </c>
      <c r="L15" s="87" t="s">
        <v>1</v>
      </c>
      <c r="M15" s="88"/>
      <c r="N15" s="58"/>
      <c r="O15" s="6"/>
    </row>
    <row r="16" spans="1:15" ht="99.75" customHeight="1" x14ac:dyDescent="0.25">
      <c r="A16" s="49"/>
      <c r="B16" s="84"/>
      <c r="C16" s="43"/>
      <c r="D16" s="44" t="s">
        <v>2</v>
      </c>
      <c r="E16" s="44" t="s">
        <v>3</v>
      </c>
      <c r="F16" s="44" t="s">
        <v>4</v>
      </c>
      <c r="G16" s="85"/>
      <c r="H16" s="44" t="s">
        <v>5</v>
      </c>
      <c r="I16" s="44" t="s">
        <v>6</v>
      </c>
      <c r="J16" s="87"/>
      <c r="K16" s="87"/>
      <c r="L16" s="65" t="s">
        <v>183</v>
      </c>
      <c r="M16" s="66" t="s">
        <v>184</v>
      </c>
      <c r="N16" s="58"/>
      <c r="O16" s="6"/>
    </row>
    <row r="17" spans="1:15" x14ac:dyDescent="0.25">
      <c r="A17" s="49"/>
      <c r="B17" s="42">
        <v>1</v>
      </c>
      <c r="C17" s="42"/>
      <c r="D17" s="39">
        <v>2</v>
      </c>
      <c r="E17" s="39">
        <v>3</v>
      </c>
      <c r="F17" s="39">
        <v>4</v>
      </c>
      <c r="G17" s="39">
        <v>5</v>
      </c>
      <c r="H17" s="39">
        <v>6</v>
      </c>
      <c r="I17" s="39">
        <v>7</v>
      </c>
      <c r="J17" s="39">
        <v>8</v>
      </c>
      <c r="K17" s="39">
        <v>9</v>
      </c>
      <c r="L17" s="39">
        <v>10</v>
      </c>
      <c r="M17" s="57">
        <v>11</v>
      </c>
      <c r="N17" s="58"/>
      <c r="O17" s="6"/>
    </row>
    <row r="18" spans="1:15" ht="57.75" customHeight="1" x14ac:dyDescent="0.25">
      <c r="A18" s="50" t="s">
        <v>85</v>
      </c>
      <c r="B18" s="34" t="s">
        <v>69</v>
      </c>
      <c r="C18" s="35" t="s">
        <v>19</v>
      </c>
      <c r="D18" s="45" t="s">
        <v>18</v>
      </c>
      <c r="E18" s="45" t="s">
        <v>18</v>
      </c>
      <c r="F18" s="45" t="s">
        <v>18</v>
      </c>
      <c r="G18" s="45" t="s">
        <v>18</v>
      </c>
      <c r="H18" s="46">
        <f>H58</f>
        <v>11855.699999999999</v>
      </c>
      <c r="I18" s="46">
        <f>I58</f>
        <v>11371.699999999999</v>
      </c>
      <c r="J18" s="46">
        <f>J58</f>
        <v>23321.100000000002</v>
      </c>
      <c r="K18" s="60">
        <f>K59</f>
        <v>10785.7</v>
      </c>
      <c r="L18" s="60">
        <f t="shared" ref="L18:M18" si="0">L58</f>
        <v>5492.2999999999993</v>
      </c>
      <c r="M18" s="67">
        <f t="shared" si="0"/>
        <v>5511.7</v>
      </c>
      <c r="N18" s="58"/>
      <c r="O18" s="6"/>
    </row>
    <row r="19" spans="1:15" ht="87" customHeight="1" x14ac:dyDescent="0.25">
      <c r="A19" s="51" t="s">
        <v>86</v>
      </c>
      <c r="B19" s="34" t="s">
        <v>70</v>
      </c>
      <c r="C19" s="45" t="s">
        <v>20</v>
      </c>
      <c r="D19" s="45" t="s">
        <v>18</v>
      </c>
      <c r="E19" s="45" t="s">
        <v>18</v>
      </c>
      <c r="F19" s="45" t="s">
        <v>18</v>
      </c>
      <c r="G19" s="45" t="s">
        <v>18</v>
      </c>
      <c r="H19" s="46">
        <f t="shared" ref="H19:J19" si="1">H20+H27</f>
        <v>6719.6</v>
      </c>
      <c r="I19" s="46">
        <f t="shared" si="1"/>
        <v>6431.3</v>
      </c>
      <c r="J19" s="46">
        <f t="shared" si="1"/>
        <v>18434.3</v>
      </c>
      <c r="K19" s="60">
        <f t="shared" ref="K19" si="2">K20+K27</f>
        <v>5728</v>
      </c>
      <c r="L19" s="60">
        <f t="shared" ref="L19" si="3">L20+L27</f>
        <v>2361.5</v>
      </c>
      <c r="M19" s="67">
        <f>M20+M27</f>
        <v>1501.1</v>
      </c>
      <c r="N19" s="58"/>
      <c r="O19" s="6"/>
    </row>
    <row r="20" spans="1:15" ht="75.75" customHeight="1" x14ac:dyDescent="0.25">
      <c r="A20" s="52" t="s">
        <v>114</v>
      </c>
      <c r="B20" s="41" t="s">
        <v>71</v>
      </c>
      <c r="C20" s="18" t="s">
        <v>21</v>
      </c>
      <c r="D20" s="18" t="s">
        <v>18</v>
      </c>
      <c r="E20" s="18" t="s">
        <v>18</v>
      </c>
      <c r="F20" s="18" t="s">
        <v>18</v>
      </c>
      <c r="G20" s="18" t="s">
        <v>18</v>
      </c>
      <c r="H20" s="19">
        <f>H21+H22+H23+H24+H25</f>
        <v>5864.8</v>
      </c>
      <c r="I20" s="19">
        <f>I21+I22+I23+I24+I25</f>
        <v>5658</v>
      </c>
      <c r="J20" s="19">
        <f>J21+J22+J23+J24+J25</f>
        <v>17591</v>
      </c>
      <c r="K20" s="60">
        <f t="shared" ref="K20:M20" si="4">K21+K22+K23+K24+K25</f>
        <v>4925.1000000000004</v>
      </c>
      <c r="L20" s="60">
        <f t="shared" si="4"/>
        <v>1500</v>
      </c>
      <c r="M20" s="67">
        <f t="shared" si="4"/>
        <v>486.8</v>
      </c>
      <c r="N20" s="58"/>
      <c r="O20" s="6"/>
    </row>
    <row r="21" spans="1:15" ht="213.75" customHeight="1" x14ac:dyDescent="0.25">
      <c r="A21" s="52" t="s">
        <v>87</v>
      </c>
      <c r="B21" s="41" t="s">
        <v>128</v>
      </c>
      <c r="C21" s="45">
        <v>6505</v>
      </c>
      <c r="D21" s="14" t="s">
        <v>164</v>
      </c>
      <c r="E21" s="41" t="s">
        <v>52</v>
      </c>
      <c r="F21" s="41" t="s">
        <v>53</v>
      </c>
      <c r="G21" s="18" t="s">
        <v>161</v>
      </c>
      <c r="H21" s="46">
        <v>124.9</v>
      </c>
      <c r="I21" s="46">
        <v>122.2</v>
      </c>
      <c r="J21" s="46">
        <v>249.3</v>
      </c>
      <c r="K21" s="60">
        <v>15</v>
      </c>
      <c r="L21" s="60">
        <v>0</v>
      </c>
      <c r="M21" s="67">
        <v>0</v>
      </c>
      <c r="N21" s="58"/>
      <c r="O21" s="6"/>
    </row>
    <row r="22" spans="1:15" ht="163.5" customHeight="1" x14ac:dyDescent="0.25">
      <c r="A22" s="52" t="s">
        <v>88</v>
      </c>
      <c r="B22" s="10" t="s">
        <v>129</v>
      </c>
      <c r="C22" s="20">
        <v>6506</v>
      </c>
      <c r="D22" s="13" t="s">
        <v>165</v>
      </c>
      <c r="E22" s="15" t="s">
        <v>126</v>
      </c>
      <c r="F22" s="15" t="s">
        <v>125</v>
      </c>
      <c r="G22" s="45" t="s">
        <v>89</v>
      </c>
      <c r="H22" s="46"/>
      <c r="I22" s="46"/>
      <c r="J22" s="46">
        <v>1</v>
      </c>
      <c r="K22" s="60">
        <v>1</v>
      </c>
      <c r="L22" s="60">
        <v>0</v>
      </c>
      <c r="M22" s="67">
        <v>0</v>
      </c>
      <c r="N22" s="58"/>
      <c r="O22" s="6"/>
    </row>
    <row r="23" spans="1:15" ht="151.5" customHeight="1" x14ac:dyDescent="0.25">
      <c r="A23" s="52" t="s">
        <v>93</v>
      </c>
      <c r="B23" s="41" t="s">
        <v>127</v>
      </c>
      <c r="C23" s="45">
        <v>6508</v>
      </c>
      <c r="D23" s="14" t="s">
        <v>166</v>
      </c>
      <c r="E23" s="15" t="s">
        <v>149</v>
      </c>
      <c r="F23" s="41" t="s">
        <v>54</v>
      </c>
      <c r="G23" s="45" t="s">
        <v>43</v>
      </c>
      <c r="H23" s="46">
        <v>4898.8</v>
      </c>
      <c r="I23" s="46">
        <v>4772.2</v>
      </c>
      <c r="J23" s="46">
        <v>16154.1</v>
      </c>
      <c r="K23" s="60">
        <v>4622.8</v>
      </c>
      <c r="L23" s="60">
        <v>1500</v>
      </c>
      <c r="M23" s="67">
        <v>486.8</v>
      </c>
      <c r="N23" s="58"/>
      <c r="O23" s="6"/>
    </row>
    <row r="24" spans="1:15" ht="279" customHeight="1" x14ac:dyDescent="0.25">
      <c r="A24" s="52" t="s">
        <v>90</v>
      </c>
      <c r="B24" s="10" t="s">
        <v>130</v>
      </c>
      <c r="C24" s="20">
        <v>6509</v>
      </c>
      <c r="D24" s="14" t="s">
        <v>167</v>
      </c>
      <c r="E24" s="17" t="s">
        <v>121</v>
      </c>
      <c r="F24" s="15" t="s">
        <v>150</v>
      </c>
      <c r="G24" s="63" t="s">
        <v>162</v>
      </c>
      <c r="H24" s="46">
        <v>9.1</v>
      </c>
      <c r="I24" s="46">
        <v>4</v>
      </c>
      <c r="J24" s="46">
        <v>40</v>
      </c>
      <c r="K24" s="60">
        <v>0</v>
      </c>
      <c r="L24" s="60">
        <v>0</v>
      </c>
      <c r="M24" s="67">
        <v>0</v>
      </c>
      <c r="N24" s="58"/>
      <c r="O24" s="6"/>
    </row>
    <row r="25" spans="1:15" ht="339.75" customHeight="1" x14ac:dyDescent="0.25">
      <c r="A25" s="52" t="s">
        <v>98</v>
      </c>
      <c r="B25" s="41" t="s">
        <v>131</v>
      </c>
      <c r="C25" s="45">
        <v>6513</v>
      </c>
      <c r="D25" s="72" t="s">
        <v>168</v>
      </c>
      <c r="E25" s="41" t="s">
        <v>55</v>
      </c>
      <c r="F25" s="41" t="s">
        <v>56</v>
      </c>
      <c r="G25" s="18" t="s">
        <v>146</v>
      </c>
      <c r="H25" s="46">
        <v>832</v>
      </c>
      <c r="I25" s="46">
        <v>759.6</v>
      </c>
      <c r="J25" s="46">
        <v>1146.5999999999999</v>
      </c>
      <c r="K25" s="60">
        <v>286.3</v>
      </c>
      <c r="L25" s="60">
        <v>0</v>
      </c>
      <c r="M25" s="67">
        <v>0</v>
      </c>
      <c r="N25" s="58"/>
      <c r="O25" s="6"/>
    </row>
    <row r="26" spans="1:15" ht="0.75" customHeight="1" x14ac:dyDescent="0.25">
      <c r="A26" s="52" t="s">
        <v>99</v>
      </c>
      <c r="B26" s="41" t="s">
        <v>22</v>
      </c>
      <c r="C26" s="45">
        <v>6514</v>
      </c>
      <c r="D26" s="40" t="s">
        <v>147</v>
      </c>
      <c r="E26" s="41" t="s">
        <v>58</v>
      </c>
      <c r="F26" s="41" t="s">
        <v>57</v>
      </c>
      <c r="G26" s="45" t="s">
        <v>44</v>
      </c>
      <c r="H26" s="46"/>
      <c r="I26" s="46"/>
      <c r="J26" s="46"/>
      <c r="K26" s="60"/>
      <c r="L26" s="60"/>
      <c r="M26" s="67"/>
      <c r="N26" s="58"/>
      <c r="O26" s="6"/>
    </row>
    <row r="27" spans="1:15" ht="135" customHeight="1" x14ac:dyDescent="0.25">
      <c r="A27" s="51" t="s">
        <v>103</v>
      </c>
      <c r="B27" s="41" t="s">
        <v>72</v>
      </c>
      <c r="C27" s="35" t="s">
        <v>23</v>
      </c>
      <c r="D27" s="16" t="s">
        <v>18</v>
      </c>
      <c r="E27" s="18" t="s">
        <v>18</v>
      </c>
      <c r="F27" s="18" t="s">
        <v>18</v>
      </c>
      <c r="G27" s="18" t="s">
        <v>18</v>
      </c>
      <c r="H27" s="46">
        <f>H28+H30</f>
        <v>854.8</v>
      </c>
      <c r="I27" s="46">
        <f>I28+I30</f>
        <v>773.3</v>
      </c>
      <c r="J27" s="46">
        <f>J28+J30</f>
        <v>843.30000000000007</v>
      </c>
      <c r="K27" s="60">
        <f t="shared" ref="K27:M27" si="5">K28+K30</f>
        <v>802.9</v>
      </c>
      <c r="L27" s="60">
        <f t="shared" si="5"/>
        <v>861.5</v>
      </c>
      <c r="M27" s="67">
        <f t="shared" si="5"/>
        <v>1014.3</v>
      </c>
      <c r="N27" s="58"/>
      <c r="O27" s="6"/>
    </row>
    <row r="28" spans="1:15" ht="77.25" customHeight="1" x14ac:dyDescent="0.25">
      <c r="A28" s="93" t="s">
        <v>100</v>
      </c>
      <c r="B28" s="90" t="s">
        <v>132</v>
      </c>
      <c r="C28" s="91">
        <v>6603</v>
      </c>
      <c r="D28" s="92" t="s">
        <v>169</v>
      </c>
      <c r="E28" s="90" t="s">
        <v>59</v>
      </c>
      <c r="F28" s="92" t="s">
        <v>60</v>
      </c>
      <c r="G28" s="45" t="s">
        <v>45</v>
      </c>
      <c r="H28" s="46">
        <f t="shared" ref="H28:L28" si="6">H29</f>
        <v>797.3</v>
      </c>
      <c r="I28" s="46">
        <f t="shared" si="6"/>
        <v>720.3</v>
      </c>
      <c r="J28" s="46">
        <f t="shared" si="6"/>
        <v>764.1</v>
      </c>
      <c r="K28" s="60">
        <f t="shared" si="6"/>
        <v>797.9</v>
      </c>
      <c r="L28" s="60">
        <f t="shared" si="6"/>
        <v>861.5</v>
      </c>
      <c r="M28" s="67">
        <v>1014.3</v>
      </c>
      <c r="N28" s="58"/>
      <c r="O28" s="6"/>
    </row>
    <row r="29" spans="1:15" ht="246" customHeight="1" x14ac:dyDescent="0.25">
      <c r="A29" s="94"/>
      <c r="B29" s="90"/>
      <c r="C29" s="91"/>
      <c r="D29" s="92"/>
      <c r="E29" s="90"/>
      <c r="F29" s="92"/>
      <c r="G29" s="45" t="s">
        <v>45</v>
      </c>
      <c r="H29" s="46">
        <v>797.3</v>
      </c>
      <c r="I29" s="46">
        <v>720.3</v>
      </c>
      <c r="J29" s="46">
        <v>764.1</v>
      </c>
      <c r="K29" s="60">
        <v>797.9</v>
      </c>
      <c r="L29" s="60">
        <v>861.5</v>
      </c>
      <c r="M29" s="67">
        <v>1014.3</v>
      </c>
      <c r="N29" s="58"/>
      <c r="O29" s="6"/>
    </row>
    <row r="30" spans="1:15" ht="241.5" customHeight="1" x14ac:dyDescent="0.25">
      <c r="A30" s="52" t="s">
        <v>101</v>
      </c>
      <c r="B30" s="41" t="s">
        <v>133</v>
      </c>
      <c r="C30" s="45">
        <v>6612</v>
      </c>
      <c r="D30" s="62" t="s">
        <v>170</v>
      </c>
      <c r="E30" s="41" t="s">
        <v>62</v>
      </c>
      <c r="F30" s="41" t="s">
        <v>61</v>
      </c>
      <c r="G30" s="45" t="s">
        <v>154</v>
      </c>
      <c r="H30" s="46">
        <v>57.5</v>
      </c>
      <c r="I30" s="46">
        <v>53</v>
      </c>
      <c r="J30" s="46">
        <v>79.2</v>
      </c>
      <c r="K30" s="60">
        <v>5</v>
      </c>
      <c r="L30" s="60">
        <v>0</v>
      </c>
      <c r="M30" s="67">
        <v>0</v>
      </c>
      <c r="N30" s="58"/>
      <c r="O30" s="6"/>
    </row>
    <row r="31" spans="1:15" ht="3" hidden="1" customHeight="1" x14ac:dyDescent="0.25">
      <c r="A31" s="49"/>
      <c r="B31" s="21" t="s">
        <v>24</v>
      </c>
      <c r="C31" s="22">
        <v>6619</v>
      </c>
      <c r="D31" s="8" t="s">
        <v>148</v>
      </c>
      <c r="E31" s="21" t="s">
        <v>63</v>
      </c>
      <c r="F31" s="21" t="s">
        <v>64</v>
      </c>
      <c r="G31" s="22" t="s">
        <v>44</v>
      </c>
      <c r="H31" s="46">
        <v>0</v>
      </c>
      <c r="I31" s="46">
        <v>0</v>
      </c>
      <c r="J31" s="46">
        <v>0</v>
      </c>
      <c r="K31" s="60">
        <v>0</v>
      </c>
      <c r="L31" s="60">
        <v>0</v>
      </c>
      <c r="M31" s="67">
        <v>0</v>
      </c>
      <c r="N31" s="58"/>
      <c r="O31" s="6"/>
    </row>
    <row r="32" spans="1:15" ht="46.5" hidden="1" customHeight="1" x14ac:dyDescent="0.25">
      <c r="A32" s="49"/>
      <c r="B32" s="41" t="s">
        <v>73</v>
      </c>
      <c r="C32" s="45" t="s">
        <v>25</v>
      </c>
      <c r="D32" s="7" t="s">
        <v>18</v>
      </c>
      <c r="E32" s="45" t="s">
        <v>18</v>
      </c>
      <c r="F32" s="45" t="s">
        <v>18</v>
      </c>
      <c r="G32" s="45" t="s">
        <v>18</v>
      </c>
      <c r="H32" s="46"/>
      <c r="I32" s="46"/>
      <c r="J32" s="46"/>
      <c r="K32" s="60"/>
      <c r="L32" s="60"/>
      <c r="M32" s="67"/>
      <c r="N32" s="58"/>
      <c r="O32" s="6"/>
    </row>
    <row r="33" spans="1:15" ht="189" customHeight="1" x14ac:dyDescent="0.25">
      <c r="A33" s="51" t="s">
        <v>102</v>
      </c>
      <c r="B33" s="36" t="s">
        <v>74</v>
      </c>
      <c r="C33" s="37" t="s">
        <v>26</v>
      </c>
      <c r="D33" s="16" t="s">
        <v>18</v>
      </c>
      <c r="E33" s="18" t="s">
        <v>18</v>
      </c>
      <c r="F33" s="18" t="s">
        <v>18</v>
      </c>
      <c r="G33" s="18" t="s">
        <v>18</v>
      </c>
      <c r="H33" s="46">
        <f>H34+H35+H36+H37</f>
        <v>4832.2</v>
      </c>
      <c r="I33" s="46">
        <f>I34+I35+I36+I37</f>
        <v>4641.0999999999995</v>
      </c>
      <c r="J33" s="46">
        <f>J34+J35+J36+J37</f>
        <v>4547.1000000000004</v>
      </c>
      <c r="K33" s="60">
        <f t="shared" ref="K33:M33" si="7">K34+K35+K36+K37</f>
        <v>4699.8999999999996</v>
      </c>
      <c r="L33" s="60">
        <f t="shared" si="7"/>
        <v>2649.5</v>
      </c>
      <c r="M33" s="60">
        <f t="shared" si="7"/>
        <v>3389.2</v>
      </c>
      <c r="N33" s="58"/>
      <c r="O33" s="6"/>
    </row>
    <row r="34" spans="1:15" ht="387.75" customHeight="1" x14ac:dyDescent="0.25">
      <c r="A34" s="52" t="s">
        <v>104</v>
      </c>
      <c r="B34" s="41" t="s">
        <v>134</v>
      </c>
      <c r="C34" s="45">
        <v>6801</v>
      </c>
      <c r="D34" s="72" t="s">
        <v>171</v>
      </c>
      <c r="E34" s="41" t="s">
        <v>65</v>
      </c>
      <c r="F34" s="41" t="s">
        <v>66</v>
      </c>
      <c r="G34" s="45" t="s">
        <v>46</v>
      </c>
      <c r="H34" s="46">
        <v>2584.6</v>
      </c>
      <c r="I34" s="46">
        <v>2398.6</v>
      </c>
      <c r="J34" s="46">
        <v>1984.4</v>
      </c>
      <c r="K34" s="60">
        <v>1817.1</v>
      </c>
      <c r="L34" s="60">
        <v>906.4</v>
      </c>
      <c r="M34" s="67">
        <v>1180.5999999999999</v>
      </c>
      <c r="N34" s="58"/>
      <c r="O34" s="6"/>
    </row>
    <row r="35" spans="1:15" ht="336.75" customHeight="1" x14ac:dyDescent="0.25">
      <c r="A35" s="52" t="s">
        <v>105</v>
      </c>
      <c r="B35" s="41" t="s">
        <v>135</v>
      </c>
      <c r="C35" s="45">
        <v>6802</v>
      </c>
      <c r="D35" s="72" t="s">
        <v>171</v>
      </c>
      <c r="E35" s="41" t="s">
        <v>65</v>
      </c>
      <c r="F35" s="41" t="s">
        <v>66</v>
      </c>
      <c r="G35" s="45" t="s">
        <v>47</v>
      </c>
      <c r="H35" s="46">
        <v>2219.9</v>
      </c>
      <c r="I35" s="46">
        <v>2214.8000000000002</v>
      </c>
      <c r="J35" s="46">
        <v>2537.6999999999998</v>
      </c>
      <c r="K35" s="60">
        <v>2857.8</v>
      </c>
      <c r="L35" s="60">
        <v>1743.1</v>
      </c>
      <c r="M35" s="67">
        <v>2208.6</v>
      </c>
      <c r="N35" s="58"/>
      <c r="O35" s="6"/>
    </row>
    <row r="36" spans="1:15" ht="201" customHeight="1" x14ac:dyDescent="0.25">
      <c r="A36" s="52" t="s">
        <v>97</v>
      </c>
      <c r="B36" s="10" t="s">
        <v>136</v>
      </c>
      <c r="C36" s="20">
        <v>6813</v>
      </c>
      <c r="D36" s="9" t="s">
        <v>172</v>
      </c>
      <c r="E36" s="15" t="s">
        <v>159</v>
      </c>
      <c r="F36" s="15" t="s">
        <v>123</v>
      </c>
      <c r="G36" s="47" t="s">
        <v>96</v>
      </c>
      <c r="H36" s="46"/>
      <c r="I36" s="46"/>
      <c r="J36" s="46"/>
      <c r="K36" s="60">
        <v>0</v>
      </c>
      <c r="L36" s="60">
        <v>0</v>
      </c>
      <c r="M36" s="67">
        <v>0</v>
      </c>
      <c r="N36" s="58"/>
      <c r="O36" s="6"/>
    </row>
    <row r="37" spans="1:15" ht="0.75" customHeight="1" x14ac:dyDescent="0.25">
      <c r="A37" s="93" t="s">
        <v>112</v>
      </c>
      <c r="B37" s="97" t="s">
        <v>143</v>
      </c>
      <c r="C37" s="99">
        <v>6819</v>
      </c>
      <c r="D37" s="92" t="s">
        <v>173</v>
      </c>
      <c r="E37" s="90" t="s">
        <v>124</v>
      </c>
      <c r="F37" s="90" t="s">
        <v>152</v>
      </c>
      <c r="G37" s="102" t="s">
        <v>113</v>
      </c>
      <c r="H37" s="104">
        <v>27.7</v>
      </c>
      <c r="I37" s="104">
        <v>27.7</v>
      </c>
      <c r="J37" s="104">
        <v>25</v>
      </c>
      <c r="K37" s="77">
        <v>25</v>
      </c>
      <c r="L37" s="77"/>
      <c r="M37" s="78"/>
      <c r="N37" s="58"/>
      <c r="O37" s="6"/>
    </row>
    <row r="38" spans="1:15" ht="289.5" customHeight="1" x14ac:dyDescent="0.25">
      <c r="A38" s="101"/>
      <c r="B38" s="98"/>
      <c r="C38" s="100"/>
      <c r="D38" s="92"/>
      <c r="E38" s="90"/>
      <c r="F38" s="90"/>
      <c r="G38" s="103"/>
      <c r="H38" s="104"/>
      <c r="I38" s="104"/>
      <c r="J38" s="104"/>
      <c r="K38" s="77"/>
      <c r="L38" s="77"/>
      <c r="M38" s="78"/>
      <c r="N38" s="58"/>
      <c r="O38" s="6"/>
    </row>
    <row r="39" spans="1:15" ht="123" customHeight="1" x14ac:dyDescent="0.25">
      <c r="A39" s="51" t="s">
        <v>106</v>
      </c>
      <c r="B39" s="10" t="s">
        <v>107</v>
      </c>
      <c r="C39" s="12">
        <v>6900</v>
      </c>
      <c r="D39" s="40"/>
      <c r="E39" s="41"/>
      <c r="F39" s="41"/>
      <c r="G39" s="45"/>
      <c r="H39" s="64">
        <v>180.6</v>
      </c>
      <c r="I39" s="64">
        <v>176</v>
      </c>
      <c r="J39" s="64">
        <v>202.7</v>
      </c>
      <c r="K39" s="60">
        <v>202.7</v>
      </c>
      <c r="L39" s="60">
        <v>202.7</v>
      </c>
      <c r="M39" s="67">
        <v>202.7</v>
      </c>
      <c r="N39" s="58"/>
      <c r="O39" s="6"/>
    </row>
    <row r="40" spans="1:15" ht="72.75" hidden="1" customHeight="1" x14ac:dyDescent="0.25">
      <c r="A40" s="52" t="s">
        <v>115</v>
      </c>
      <c r="B40" s="41" t="s">
        <v>75</v>
      </c>
      <c r="C40" s="45" t="s">
        <v>27</v>
      </c>
      <c r="D40" s="7" t="s">
        <v>145</v>
      </c>
      <c r="E40" s="45" t="s">
        <v>18</v>
      </c>
      <c r="F40" s="45" t="s">
        <v>18</v>
      </c>
      <c r="G40" s="45" t="s">
        <v>18</v>
      </c>
      <c r="H40" s="46">
        <v>176.8</v>
      </c>
      <c r="I40" s="46">
        <v>172.8</v>
      </c>
      <c r="J40" s="46">
        <v>191.9</v>
      </c>
      <c r="K40" s="60">
        <v>280.7</v>
      </c>
      <c r="L40" s="60">
        <v>281.8</v>
      </c>
      <c r="M40" s="67">
        <f>M41+M45</f>
        <v>353.29999999999995</v>
      </c>
      <c r="N40" s="58"/>
      <c r="O40" s="6"/>
    </row>
    <row r="41" spans="1:15" ht="34.5" hidden="1" customHeight="1" x14ac:dyDescent="0.25">
      <c r="A41" s="51" t="s">
        <v>111</v>
      </c>
      <c r="B41" s="10" t="s">
        <v>138</v>
      </c>
      <c r="C41" s="12">
        <v>7000</v>
      </c>
      <c r="D41" s="7" t="s">
        <v>122</v>
      </c>
      <c r="E41" s="45" t="s">
        <v>18</v>
      </c>
      <c r="F41" s="45" t="s">
        <v>18</v>
      </c>
      <c r="G41" s="45" t="s">
        <v>18</v>
      </c>
      <c r="H41" s="46">
        <v>176.8</v>
      </c>
      <c r="I41" s="46">
        <v>172.8</v>
      </c>
      <c r="J41" s="46">
        <f t="shared" ref="J41:M41" si="8">J42</f>
        <v>202.7</v>
      </c>
      <c r="K41" s="60">
        <f t="shared" si="8"/>
        <v>202.7</v>
      </c>
      <c r="L41" s="60">
        <f t="shared" si="8"/>
        <v>202.7</v>
      </c>
      <c r="M41" s="67">
        <f t="shared" si="8"/>
        <v>202.7</v>
      </c>
      <c r="N41" s="58"/>
      <c r="O41" s="6"/>
    </row>
    <row r="42" spans="1:15" ht="105" customHeight="1" x14ac:dyDescent="0.25">
      <c r="A42" s="49"/>
      <c r="B42" s="41" t="s">
        <v>76</v>
      </c>
      <c r="C42" s="45" t="s">
        <v>28</v>
      </c>
      <c r="D42" s="7" t="s">
        <v>174</v>
      </c>
      <c r="E42" s="45" t="s">
        <v>18</v>
      </c>
      <c r="F42" s="45" t="s">
        <v>18</v>
      </c>
      <c r="G42" s="45" t="s">
        <v>18</v>
      </c>
      <c r="H42" s="64">
        <v>180.6</v>
      </c>
      <c r="I42" s="64">
        <v>176</v>
      </c>
      <c r="J42" s="64">
        <v>202.7</v>
      </c>
      <c r="K42" s="60">
        <v>202.7</v>
      </c>
      <c r="L42" s="60">
        <v>202.7</v>
      </c>
      <c r="M42" s="67">
        <v>202.7</v>
      </c>
      <c r="N42" s="58"/>
      <c r="O42" s="6"/>
    </row>
    <row r="43" spans="1:15" ht="45" customHeight="1" x14ac:dyDescent="0.25">
      <c r="A43" s="52" t="s">
        <v>116</v>
      </c>
      <c r="B43" s="41" t="s">
        <v>137</v>
      </c>
      <c r="C43" s="45">
        <v>7101</v>
      </c>
      <c r="D43" s="40"/>
      <c r="E43" s="41"/>
      <c r="F43" s="41"/>
      <c r="G43" s="45">
        <v>1001</v>
      </c>
      <c r="H43" s="46">
        <v>180.6</v>
      </c>
      <c r="I43" s="46">
        <v>176</v>
      </c>
      <c r="J43" s="46">
        <v>202.7</v>
      </c>
      <c r="K43" s="60">
        <v>202.7</v>
      </c>
      <c r="L43" s="60">
        <v>202.7</v>
      </c>
      <c r="M43" s="67">
        <v>202.7</v>
      </c>
      <c r="N43" s="58"/>
      <c r="O43" s="6"/>
    </row>
    <row r="44" spans="1:15" ht="48" hidden="1" customHeight="1" x14ac:dyDescent="0.25">
      <c r="A44" s="49"/>
      <c r="B44" s="41" t="s">
        <v>77</v>
      </c>
      <c r="C44" s="45" t="s">
        <v>29</v>
      </c>
      <c r="D44" s="7" t="s">
        <v>18</v>
      </c>
      <c r="E44" s="45" t="s">
        <v>18</v>
      </c>
      <c r="F44" s="45" t="s">
        <v>18</v>
      </c>
      <c r="G44" s="45" t="s">
        <v>18</v>
      </c>
      <c r="H44" s="46"/>
      <c r="I44" s="46"/>
      <c r="J44" s="46"/>
      <c r="K44" s="60"/>
      <c r="L44" s="60"/>
      <c r="M44" s="67"/>
      <c r="N44" s="58"/>
      <c r="O44" s="6"/>
    </row>
    <row r="45" spans="1:15" ht="158.25" customHeight="1" x14ac:dyDescent="0.25">
      <c r="A45" s="51" t="s">
        <v>91</v>
      </c>
      <c r="B45" s="34" t="s">
        <v>78</v>
      </c>
      <c r="C45" s="35" t="s">
        <v>30</v>
      </c>
      <c r="D45" s="7" t="s">
        <v>18</v>
      </c>
      <c r="E45" s="45" t="s">
        <v>18</v>
      </c>
      <c r="F45" s="45" t="s">
        <v>18</v>
      </c>
      <c r="G45" s="45" t="s">
        <v>18</v>
      </c>
      <c r="H45" s="46">
        <f>H46</f>
        <v>110</v>
      </c>
      <c r="I45" s="46">
        <f>I46</f>
        <v>110</v>
      </c>
      <c r="J45" s="46">
        <f>J46</f>
        <v>121.3</v>
      </c>
      <c r="K45" s="60">
        <f t="shared" ref="K45:L45" si="9">K46</f>
        <v>138.5</v>
      </c>
      <c r="L45" s="60">
        <f t="shared" si="9"/>
        <v>144.9</v>
      </c>
      <c r="M45" s="67">
        <f>M46</f>
        <v>150.6</v>
      </c>
      <c r="N45" s="58"/>
      <c r="O45" s="6"/>
    </row>
    <row r="46" spans="1:15" ht="30.75" customHeight="1" x14ac:dyDescent="0.25">
      <c r="A46" s="52" t="s">
        <v>117</v>
      </c>
      <c r="B46" s="41" t="s">
        <v>79</v>
      </c>
      <c r="C46" s="45" t="s">
        <v>31</v>
      </c>
      <c r="D46" s="7" t="s">
        <v>18</v>
      </c>
      <c r="E46" s="45" t="s">
        <v>18</v>
      </c>
      <c r="F46" s="45" t="s">
        <v>18</v>
      </c>
      <c r="G46" s="45" t="s">
        <v>18</v>
      </c>
      <c r="H46" s="46">
        <f>H47+H48</f>
        <v>110</v>
      </c>
      <c r="I46" s="59">
        <f>I47+I48</f>
        <v>110</v>
      </c>
      <c r="J46" s="59">
        <f>J47+J48</f>
        <v>121.3</v>
      </c>
      <c r="K46" s="60">
        <f t="shared" ref="K46:L46" si="10">K47+K48</f>
        <v>138.5</v>
      </c>
      <c r="L46" s="60">
        <f t="shared" si="10"/>
        <v>144.9</v>
      </c>
      <c r="M46" s="67">
        <f>M47+M48</f>
        <v>150.6</v>
      </c>
      <c r="N46" s="58"/>
      <c r="O46" s="6"/>
    </row>
    <row r="47" spans="1:15" ht="174.75" customHeight="1" x14ac:dyDescent="0.25">
      <c r="A47" s="52" t="s">
        <v>92</v>
      </c>
      <c r="B47" s="41" t="s">
        <v>139</v>
      </c>
      <c r="C47" s="45">
        <v>7304</v>
      </c>
      <c r="D47" s="72" t="s">
        <v>175</v>
      </c>
      <c r="E47" s="41" t="s">
        <v>40</v>
      </c>
      <c r="F47" s="41" t="s">
        <v>41</v>
      </c>
      <c r="G47" s="45" t="s">
        <v>48</v>
      </c>
      <c r="H47" s="46">
        <v>109.9</v>
      </c>
      <c r="I47" s="46">
        <v>109.9</v>
      </c>
      <c r="J47" s="46">
        <v>121.2</v>
      </c>
      <c r="K47" s="60">
        <v>138.4</v>
      </c>
      <c r="L47" s="60">
        <v>144.80000000000001</v>
      </c>
      <c r="M47" s="60">
        <v>150.5</v>
      </c>
      <c r="N47" s="6"/>
      <c r="O47" s="6"/>
    </row>
    <row r="48" spans="1:15" ht="31.5" customHeight="1" x14ac:dyDescent="0.25">
      <c r="A48" s="51" t="s">
        <v>95</v>
      </c>
      <c r="B48" s="41" t="s">
        <v>80</v>
      </c>
      <c r="C48" s="35" t="s">
        <v>32</v>
      </c>
      <c r="D48" s="48"/>
      <c r="E48" s="45" t="s">
        <v>18</v>
      </c>
      <c r="F48" s="45" t="s">
        <v>18</v>
      </c>
      <c r="G48" s="45" t="s">
        <v>18</v>
      </c>
      <c r="H48" s="46">
        <f t="shared" ref="H48:M48" si="11">H49</f>
        <v>0.1</v>
      </c>
      <c r="I48" s="46">
        <f t="shared" si="11"/>
        <v>0.1</v>
      </c>
      <c r="J48" s="46">
        <f t="shared" si="11"/>
        <v>0.1</v>
      </c>
      <c r="K48" s="60">
        <f t="shared" si="11"/>
        <v>0.1</v>
      </c>
      <c r="L48" s="60">
        <f t="shared" si="11"/>
        <v>0.1</v>
      </c>
      <c r="M48" s="60">
        <f t="shared" si="11"/>
        <v>0.1</v>
      </c>
      <c r="N48" s="6"/>
      <c r="O48" s="6"/>
    </row>
    <row r="49" spans="1:15" ht="279.75" customHeight="1" x14ac:dyDescent="0.25">
      <c r="A49" s="52" t="s">
        <v>94</v>
      </c>
      <c r="B49" s="41" t="s">
        <v>140</v>
      </c>
      <c r="C49" s="45">
        <v>7401</v>
      </c>
      <c r="D49" s="62" t="s">
        <v>176</v>
      </c>
      <c r="E49" s="41" t="s">
        <v>67</v>
      </c>
      <c r="F49" s="41" t="s">
        <v>153</v>
      </c>
      <c r="G49" s="38" t="s">
        <v>49</v>
      </c>
      <c r="H49" s="46">
        <v>0.1</v>
      </c>
      <c r="I49" s="46">
        <v>0.1</v>
      </c>
      <c r="J49" s="46">
        <v>0.1</v>
      </c>
      <c r="K49" s="60">
        <v>0.1</v>
      </c>
      <c r="L49" s="60">
        <v>0.1</v>
      </c>
      <c r="M49" s="60">
        <v>0.1</v>
      </c>
      <c r="N49" s="6"/>
      <c r="O49" s="6"/>
    </row>
    <row r="50" spans="1:15" ht="27.75" hidden="1" customHeight="1" x14ac:dyDescent="0.25">
      <c r="A50" s="49"/>
      <c r="B50" s="41" t="s">
        <v>81</v>
      </c>
      <c r="C50" s="45" t="s">
        <v>33</v>
      </c>
      <c r="D50" s="7" t="s">
        <v>18</v>
      </c>
      <c r="E50" s="45" t="s">
        <v>18</v>
      </c>
      <c r="F50" s="45" t="s">
        <v>18</v>
      </c>
      <c r="G50" s="45" t="s">
        <v>18</v>
      </c>
      <c r="H50" s="46"/>
      <c r="I50" s="46"/>
      <c r="J50" s="46"/>
      <c r="K50" s="60"/>
      <c r="L50" s="60"/>
      <c r="M50" s="60"/>
      <c r="N50" s="6"/>
      <c r="O50" s="6"/>
    </row>
    <row r="51" spans="1:15" ht="31.5" hidden="1" customHeight="1" x14ac:dyDescent="0.25">
      <c r="A51" s="51" t="s">
        <v>108</v>
      </c>
      <c r="B51" s="11" t="s">
        <v>109</v>
      </c>
      <c r="C51" s="12">
        <v>7600</v>
      </c>
      <c r="D51" s="7" t="s">
        <v>18</v>
      </c>
      <c r="E51" s="45" t="s">
        <v>18</v>
      </c>
      <c r="F51" s="45" t="s">
        <v>18</v>
      </c>
      <c r="G51" s="45" t="s">
        <v>18</v>
      </c>
      <c r="H51" s="46"/>
      <c r="I51" s="46"/>
      <c r="J51" s="46"/>
      <c r="K51" s="60"/>
      <c r="L51" s="60"/>
      <c r="M51" s="60"/>
      <c r="N51" s="6"/>
      <c r="O51" s="6"/>
    </row>
    <row r="52" spans="1:15" ht="70.5" customHeight="1" x14ac:dyDescent="0.25">
      <c r="A52" s="53" t="s">
        <v>144</v>
      </c>
      <c r="B52" s="11" t="s">
        <v>82</v>
      </c>
      <c r="C52" s="12">
        <v>7700</v>
      </c>
      <c r="D52" s="7" t="s">
        <v>18</v>
      </c>
      <c r="E52" s="45" t="s">
        <v>18</v>
      </c>
      <c r="F52" s="45" t="s">
        <v>18</v>
      </c>
      <c r="G52" s="45" t="s">
        <v>18</v>
      </c>
      <c r="H52" s="64">
        <v>13.3</v>
      </c>
      <c r="I52" s="64">
        <v>13.3</v>
      </c>
      <c r="J52" s="64">
        <v>15.7</v>
      </c>
      <c r="K52" s="60">
        <v>16.600000000000001</v>
      </c>
      <c r="L52" s="60">
        <v>0</v>
      </c>
      <c r="M52" s="60">
        <v>0</v>
      </c>
      <c r="N52" s="6"/>
      <c r="O52" s="6"/>
    </row>
    <row r="53" spans="1:15" ht="32.25" customHeight="1" x14ac:dyDescent="0.25">
      <c r="A53" s="52" t="s">
        <v>118</v>
      </c>
      <c r="B53" s="10" t="s">
        <v>142</v>
      </c>
      <c r="C53" s="12">
        <v>7800</v>
      </c>
      <c r="D53" s="7" t="s">
        <v>18</v>
      </c>
      <c r="E53" s="45" t="s">
        <v>18</v>
      </c>
      <c r="F53" s="45" t="s">
        <v>18</v>
      </c>
      <c r="G53" s="45" t="s">
        <v>18</v>
      </c>
      <c r="H53" s="64">
        <v>13.3</v>
      </c>
      <c r="I53" s="64">
        <v>13.3</v>
      </c>
      <c r="J53" s="64">
        <v>15.7</v>
      </c>
      <c r="K53" s="60">
        <v>16.600000000000001</v>
      </c>
      <c r="L53" s="60">
        <v>0</v>
      </c>
      <c r="M53" s="60">
        <v>0</v>
      </c>
      <c r="N53" s="6"/>
      <c r="O53" s="6"/>
    </row>
    <row r="54" spans="1:15" ht="105" customHeight="1" x14ac:dyDescent="0.25">
      <c r="A54" s="49"/>
      <c r="B54" s="41" t="s">
        <v>83</v>
      </c>
      <c r="C54" s="45" t="s">
        <v>34</v>
      </c>
      <c r="D54" s="7" t="s">
        <v>18</v>
      </c>
      <c r="E54" s="45" t="s">
        <v>18</v>
      </c>
      <c r="F54" s="45" t="s">
        <v>18</v>
      </c>
      <c r="G54" s="45" t="s">
        <v>18</v>
      </c>
      <c r="H54" s="64">
        <v>13.3</v>
      </c>
      <c r="I54" s="64">
        <v>13.3</v>
      </c>
      <c r="J54" s="64">
        <v>15.7</v>
      </c>
      <c r="K54" s="60">
        <v>16.600000000000001</v>
      </c>
      <c r="L54" s="60">
        <v>0</v>
      </c>
      <c r="M54" s="60">
        <v>0</v>
      </c>
      <c r="N54" s="6"/>
      <c r="O54" s="6"/>
    </row>
    <row r="55" spans="1:15" ht="127.5" customHeight="1" x14ac:dyDescent="0.25">
      <c r="A55" s="52" t="s">
        <v>110</v>
      </c>
      <c r="B55" s="41" t="s">
        <v>141</v>
      </c>
      <c r="C55" s="45">
        <v>7802</v>
      </c>
      <c r="D55" s="14" t="s">
        <v>177</v>
      </c>
      <c r="E55" s="41" t="s">
        <v>68</v>
      </c>
      <c r="F55" s="41" t="s">
        <v>151</v>
      </c>
      <c r="G55" s="45" t="s">
        <v>50</v>
      </c>
      <c r="H55" s="46">
        <v>13.3</v>
      </c>
      <c r="I55" s="46">
        <v>13.3</v>
      </c>
      <c r="J55" s="46">
        <v>15.7</v>
      </c>
      <c r="K55" s="60">
        <v>16.600000000000001</v>
      </c>
      <c r="L55" s="60">
        <v>0</v>
      </c>
      <c r="M55" s="67">
        <v>0</v>
      </c>
      <c r="N55" s="58"/>
      <c r="O55" s="6"/>
    </row>
    <row r="56" spans="1:15" ht="36" hidden="1" customHeight="1" x14ac:dyDescent="0.25">
      <c r="A56" s="49"/>
      <c r="B56" s="41" t="s">
        <v>84</v>
      </c>
      <c r="C56" s="45" t="s">
        <v>35</v>
      </c>
      <c r="D56" s="16" t="s">
        <v>18</v>
      </c>
      <c r="E56" s="45" t="s">
        <v>18</v>
      </c>
      <c r="F56" s="45" t="s">
        <v>18</v>
      </c>
      <c r="G56" s="45" t="s">
        <v>18</v>
      </c>
      <c r="H56" s="46"/>
      <c r="I56" s="46"/>
      <c r="J56" s="46"/>
      <c r="K56" s="60"/>
      <c r="L56" s="60"/>
      <c r="M56" s="67"/>
      <c r="N56" s="58"/>
      <c r="O56" s="6"/>
    </row>
    <row r="57" spans="1:15" ht="110.25" customHeight="1" x14ac:dyDescent="0.25">
      <c r="A57" s="53" t="s">
        <v>119</v>
      </c>
      <c r="B57" s="11" t="s">
        <v>120</v>
      </c>
      <c r="C57" s="12">
        <v>8000</v>
      </c>
      <c r="D57" s="14" t="s">
        <v>178</v>
      </c>
      <c r="E57" s="41" t="s">
        <v>39</v>
      </c>
      <c r="F57" s="41" t="s">
        <v>42</v>
      </c>
      <c r="G57" s="45" t="s">
        <v>51</v>
      </c>
      <c r="H57" s="46">
        <v>0</v>
      </c>
      <c r="I57" s="46"/>
      <c r="J57" s="46">
        <v>0</v>
      </c>
      <c r="K57" s="60">
        <v>0</v>
      </c>
      <c r="L57" s="60">
        <v>133.69999999999999</v>
      </c>
      <c r="M57" s="67">
        <v>268.10000000000002</v>
      </c>
      <c r="N57" s="58"/>
      <c r="O57" s="6"/>
    </row>
    <row r="58" spans="1:15" ht="14.25" customHeight="1" x14ac:dyDescent="0.25">
      <c r="A58" s="49"/>
      <c r="B58" s="34" t="s">
        <v>36</v>
      </c>
      <c r="C58" s="45">
        <v>10600</v>
      </c>
      <c r="D58" s="7" t="s">
        <v>18</v>
      </c>
      <c r="E58" s="45" t="s">
        <v>18</v>
      </c>
      <c r="F58" s="45" t="s">
        <v>18</v>
      </c>
      <c r="G58" s="45" t="s">
        <v>18</v>
      </c>
      <c r="H58" s="61">
        <f t="shared" ref="H58:M58" si="12">H19+H33+H39+H52+H57+H45</f>
        <v>11855.699999999999</v>
      </c>
      <c r="I58" s="61">
        <f t="shared" si="12"/>
        <v>11371.699999999999</v>
      </c>
      <c r="J58" s="61">
        <f t="shared" si="12"/>
        <v>23321.100000000002</v>
      </c>
      <c r="K58" s="67">
        <f t="shared" si="12"/>
        <v>10785.7</v>
      </c>
      <c r="L58" s="67">
        <f t="shared" si="12"/>
        <v>5492.2999999999993</v>
      </c>
      <c r="M58" s="67">
        <f t="shared" si="12"/>
        <v>5511.7</v>
      </c>
      <c r="N58" s="58"/>
      <c r="O58" s="6"/>
    </row>
    <row r="59" spans="1:15" ht="31.5" customHeight="1" x14ac:dyDescent="0.25">
      <c r="A59" s="49"/>
      <c r="B59" s="34" t="s">
        <v>37</v>
      </c>
      <c r="C59" s="23" t="s">
        <v>38</v>
      </c>
      <c r="D59" s="23" t="s">
        <v>18</v>
      </c>
      <c r="E59" s="23" t="s">
        <v>18</v>
      </c>
      <c r="F59" s="23" t="s">
        <v>18</v>
      </c>
      <c r="G59" s="45" t="s">
        <v>18</v>
      </c>
      <c r="H59" s="24">
        <f>H18</f>
        <v>11855.699999999999</v>
      </c>
      <c r="I59" s="24">
        <f t="shared" ref="I59" si="13">I18</f>
        <v>11371.699999999999</v>
      </c>
      <c r="J59" s="24">
        <f>J18</f>
        <v>23321.100000000002</v>
      </c>
      <c r="K59" s="68">
        <f>K58</f>
        <v>10785.7</v>
      </c>
      <c r="L59" s="68">
        <f t="shared" ref="L59:M59" si="14">L18</f>
        <v>5492.2999999999993</v>
      </c>
      <c r="M59" s="69">
        <f t="shared" si="14"/>
        <v>5511.7</v>
      </c>
      <c r="N59" s="58"/>
      <c r="O59" s="6"/>
    </row>
    <row r="60" spans="1:15" ht="18.75" customHeight="1" x14ac:dyDescent="0.25">
      <c r="B60" s="54"/>
      <c r="C60" s="54"/>
      <c r="D60" s="55"/>
      <c r="E60" s="55"/>
      <c r="F60" s="55"/>
      <c r="G60" s="55"/>
      <c r="H60" s="55"/>
      <c r="I60" s="55"/>
      <c r="J60" s="55"/>
      <c r="K60" s="70"/>
      <c r="L60" s="70"/>
      <c r="M60" s="71"/>
      <c r="N60" s="58"/>
      <c r="O60" s="6"/>
    </row>
    <row r="61" spans="1:15" x14ac:dyDescent="0.25">
      <c r="B61" s="25" t="s">
        <v>15</v>
      </c>
      <c r="C61" s="25"/>
      <c r="D61" s="26"/>
      <c r="E61" s="26"/>
      <c r="F61" s="26"/>
      <c r="G61" s="26"/>
      <c r="H61" s="26"/>
      <c r="I61" s="26"/>
      <c r="J61" s="26"/>
      <c r="K61" s="26"/>
      <c r="L61" s="26"/>
      <c r="M61" s="26"/>
    </row>
    <row r="62" spans="1:15" ht="1.5" hidden="1" customHeight="1" x14ac:dyDescent="0.25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</row>
    <row r="63" spans="1:15" ht="12.75" customHeight="1" x14ac:dyDescent="0.25">
      <c r="B63" s="27" t="s">
        <v>8</v>
      </c>
      <c r="C63" s="27"/>
      <c r="D63" s="28" t="s">
        <v>157</v>
      </c>
      <c r="E63" s="28"/>
      <c r="F63" s="29"/>
      <c r="G63" s="30"/>
      <c r="H63" s="30"/>
      <c r="I63" s="29"/>
      <c r="J63" s="29"/>
      <c r="K63" s="73" t="s">
        <v>158</v>
      </c>
      <c r="L63" s="73"/>
      <c r="M63" s="73"/>
    </row>
    <row r="64" spans="1:15" ht="14.25" customHeight="1" x14ac:dyDescent="0.25">
      <c r="B64" s="27"/>
      <c r="C64" s="27"/>
      <c r="D64" s="89" t="s">
        <v>13</v>
      </c>
      <c r="E64" s="89"/>
      <c r="F64" s="29"/>
      <c r="G64" s="83" t="s">
        <v>9</v>
      </c>
      <c r="H64" s="83"/>
      <c r="I64" s="31"/>
      <c r="J64" s="32"/>
      <c r="K64" s="83" t="s">
        <v>10</v>
      </c>
      <c r="L64" s="83"/>
      <c r="M64" s="83"/>
    </row>
    <row r="65" spans="2:11" x14ac:dyDescent="0.25">
      <c r="B65" s="2"/>
      <c r="C65" s="2"/>
      <c r="D65" s="4"/>
      <c r="E65" s="3"/>
      <c r="F65" s="5"/>
      <c r="G65" s="3"/>
      <c r="H65" s="3"/>
      <c r="I65" s="5"/>
      <c r="J65" s="5"/>
      <c r="K65" s="3"/>
    </row>
    <row r="66" spans="2:11" x14ac:dyDescent="0.25">
      <c r="I66" s="6"/>
      <c r="J66" s="6"/>
    </row>
  </sheetData>
  <mergeCells count="40">
    <mergeCell ref="A28:A29"/>
    <mergeCell ref="D37:D38"/>
    <mergeCell ref="E37:E38"/>
    <mergeCell ref="F37:F38"/>
    <mergeCell ref="B12:M12"/>
    <mergeCell ref="B37:B38"/>
    <mergeCell ref="C37:C38"/>
    <mergeCell ref="A37:A38"/>
    <mergeCell ref="G37:G38"/>
    <mergeCell ref="H37:H38"/>
    <mergeCell ref="I37:I38"/>
    <mergeCell ref="J37:J38"/>
    <mergeCell ref="K64:M64"/>
    <mergeCell ref="G64:H64"/>
    <mergeCell ref="B14:B16"/>
    <mergeCell ref="H14:M14"/>
    <mergeCell ref="H15:I15"/>
    <mergeCell ref="J15:J16"/>
    <mergeCell ref="K15:K16"/>
    <mergeCell ref="L15:M15"/>
    <mergeCell ref="D14:F15"/>
    <mergeCell ref="G14:G16"/>
    <mergeCell ref="D64:E64"/>
    <mergeCell ref="B28:B29"/>
    <mergeCell ref="C28:C29"/>
    <mergeCell ref="D28:D29"/>
    <mergeCell ref="E28:E29"/>
    <mergeCell ref="F28:F29"/>
    <mergeCell ref="K63:M63"/>
    <mergeCell ref="J6:M6"/>
    <mergeCell ref="J4:M4"/>
    <mergeCell ref="J3:M3"/>
    <mergeCell ref="J1:M1"/>
    <mergeCell ref="G5:M5"/>
    <mergeCell ref="L37:L38"/>
    <mergeCell ref="M37:M38"/>
    <mergeCell ref="K37:K38"/>
    <mergeCell ref="B9:M9"/>
    <mergeCell ref="B10:M10"/>
    <mergeCell ref="B11:M11"/>
  </mergeCells>
  <pageMargins left="0.70866141732283472" right="0.70866141732283472" top="0.74803149606299213" bottom="0.74803149606299213" header="0.31496062992125984" footer="0.31496062992125984"/>
  <pageSetup paperSize="9" scale="60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2022-11-24T07:31:20Z</dcterms:modified>
</cp:coreProperties>
</file>